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zec\Desktop\"/>
    </mc:Choice>
  </mc:AlternateContent>
  <xr:revisionPtr revIDLastSave="0" documentId="8_{9822692C-7F3D-4C5E-90BB-CD7480A984D3}" xr6:coauthVersionLast="45" xr6:coauthVersionMax="45" xr10:uidLastSave="{00000000-0000-0000-0000-000000000000}"/>
  <bookViews>
    <workbookView xWindow="-120" yWindow="-120" windowWidth="29040" windowHeight="15840" xr2:uid="{EC07F063-DDD2-4F5E-9B40-1B702B61EDF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8" i="1" l="1"/>
  <c r="J14" i="1"/>
  <c r="J15" i="1"/>
  <c r="I14" i="1"/>
  <c r="I15" i="1"/>
  <c r="H14" i="1"/>
  <c r="H15" i="1"/>
  <c r="I13" i="1"/>
  <c r="J13" i="1"/>
  <c r="H13" i="1"/>
  <c r="F7" i="1" s="1"/>
  <c r="J7" i="1" s="1"/>
  <c r="N9" i="1"/>
  <c r="I6" i="1"/>
  <c r="I7" i="1"/>
  <c r="I8" i="1"/>
  <c r="I9" i="1"/>
  <c r="I10" i="1"/>
  <c r="I5" i="1"/>
  <c r="N6" i="1" s="1"/>
  <c r="N7" i="1" s="1"/>
  <c r="G6" i="1"/>
  <c r="G7" i="1"/>
  <c r="G8" i="1"/>
  <c r="G9" i="1"/>
  <c r="G10" i="1"/>
  <c r="G5" i="1"/>
  <c r="F10" i="1"/>
  <c r="J10" i="1" s="1"/>
  <c r="F6" i="1"/>
  <c r="F5" i="1"/>
  <c r="J5" i="1" l="1"/>
  <c r="J6" i="1"/>
  <c r="F9" i="1"/>
  <c r="J9" i="1" s="1"/>
  <c r="F8" i="1"/>
  <c r="J8" i="1" s="1"/>
  <c r="N5" i="1" l="1"/>
  <c r="N12" i="1" s="1"/>
</calcChain>
</file>

<file path=xl/sharedStrings.xml><?xml version="1.0" encoding="utf-8"?>
<sst xmlns="http://schemas.openxmlformats.org/spreadsheetml/2006/main" count="27" uniqueCount="22">
  <si>
    <t>MRP Ölraffinerist</t>
  </si>
  <si>
    <t>Milch Bergstein</t>
  </si>
  <si>
    <t>von</t>
  </si>
  <si>
    <t>Kleiner Bohrer</t>
  </si>
  <si>
    <t>Quantumbohrer</t>
  </si>
  <si>
    <t>Universalbohrer</t>
  </si>
  <si>
    <t>Level</t>
  </si>
  <si>
    <t>K.B.</t>
  </si>
  <si>
    <t>Qb.</t>
  </si>
  <si>
    <t>Ub.</t>
  </si>
  <si>
    <t>Öl pro Sekunde in L</t>
  </si>
  <si>
    <t>Möglich?</t>
  </si>
  <si>
    <t>Zeit in Minuten</t>
  </si>
  <si>
    <t>Zeit in Sekunden</t>
  </si>
  <si>
    <t>Liter pro Bohrer</t>
  </si>
  <si>
    <t>Summe der Minuten</t>
  </si>
  <si>
    <t>Summe der Liter</t>
  </si>
  <si>
    <t>Summe der Sekunden</t>
  </si>
  <si>
    <t>Maximale Minuten</t>
  </si>
  <si>
    <t>Minimale Minuten</t>
  </si>
  <si>
    <t>Ölpreis pro Liter beim Verkäufer</t>
  </si>
  <si>
    <t>Insgesamt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</si>
</sst>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[$$-C09]#,##0.00"/>
    <numFmt numFmtId="167" formatCode="0.000"/>
    <numFmt numFmtId="168" formatCode="0.0"/>
    <numFmt numFmtId="169" formatCode="[$$-C09]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 tint="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</cellStyleXfs>
  <cellXfs count="10">
    <xf numFmtId="0" fontId="0" fillId="0" borderId="0" xfId="0"/>
    <xf numFmtId="0" fontId="1" fillId="3" borderId="0" xfId="2"/>
    <xf numFmtId="167" fontId="1" fillId="3" borderId="0" xfId="2" applyNumberFormat="1"/>
    <xf numFmtId="167" fontId="1" fillId="3" borderId="1" xfId="2" applyNumberFormat="1" applyBorder="1"/>
    <xf numFmtId="168" fontId="1" fillId="3" borderId="0" xfId="2" applyNumberFormat="1"/>
    <xf numFmtId="0" fontId="1" fillId="2" borderId="0" xfId="1"/>
    <xf numFmtId="0" fontId="2" fillId="4" borderId="0" xfId="3"/>
    <xf numFmtId="169" fontId="3" fillId="3" borderId="1" xfId="2" applyNumberFormat="1" applyFont="1" applyBorder="1"/>
    <xf numFmtId="0" fontId="1" fillId="3" borderId="1" xfId="2" applyBorder="1" applyProtection="1">
      <protection locked="0"/>
    </xf>
    <xf numFmtId="166" fontId="1" fillId="3" borderId="1" xfId="2" applyNumberFormat="1" applyBorder="1" applyProtection="1">
      <protection locked="0"/>
    </xf>
  </cellXfs>
  <cellStyles count="4">
    <cellStyle name="40 % - Akzent1" xfId="1" builtinId="31"/>
    <cellStyle name="60 % - Akzent1" xfId="2" builtinId="32"/>
    <cellStyle name="Akzent5" xfId="3" builtinId="45"/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9C98-93D9-4F57-B56E-2340AF73CA4F}">
  <dimension ref="B2:O15"/>
  <sheetViews>
    <sheetView tabSelected="1" workbookViewId="0">
      <selection activeCell="E10" sqref="E10"/>
    </sheetView>
  </sheetViews>
  <sheetFormatPr baseColWidth="10" defaultRowHeight="15" x14ac:dyDescent="0.25"/>
  <cols>
    <col min="2" max="2" width="16.42578125" bestFit="1" customWidth="1"/>
    <col min="4" max="4" width="18.140625" bestFit="1" customWidth="1"/>
    <col min="6" max="6" width="21.85546875" bestFit="1" customWidth="1"/>
    <col min="8" max="8" width="18.140625" bestFit="1" customWidth="1"/>
    <col min="9" max="9" width="15.85546875" bestFit="1" customWidth="1"/>
    <col min="10" max="10" width="14.85546875" bestFit="1" customWidth="1"/>
    <col min="15" max="15" width="30" bestFit="1" customWidth="1"/>
  </cols>
  <sheetData>
    <row r="2" spans="2:15" x14ac:dyDescent="0.25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2:15" x14ac:dyDescent="0.25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x14ac:dyDescent="0.25">
      <c r="B4" s="6" t="s">
        <v>1</v>
      </c>
      <c r="C4" s="6"/>
      <c r="D4" s="6"/>
      <c r="E4" s="5" t="s">
        <v>6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6"/>
      <c r="L4" s="6"/>
      <c r="M4" s="6"/>
      <c r="N4" s="6"/>
      <c r="O4" s="6"/>
    </row>
    <row r="5" spans="2:15" x14ac:dyDescent="0.25">
      <c r="B5" s="6"/>
      <c r="C5" s="6"/>
      <c r="D5" s="5" t="s">
        <v>3</v>
      </c>
      <c r="E5" s="8">
        <v>1</v>
      </c>
      <c r="F5" s="2">
        <f>IF(E5&lt;2,$H$13,IF(E5&lt;3,$I$13,$J$13))</f>
        <v>0.05</v>
      </c>
      <c r="G5" s="1" t="str">
        <f>IF(E5&gt;3,"✘","✔")</f>
        <v>✔</v>
      </c>
      <c r="H5" s="8">
        <v>5</v>
      </c>
      <c r="I5" s="1">
        <f>H5*60</f>
        <v>300</v>
      </c>
      <c r="J5" s="2">
        <f>I5*F5</f>
        <v>15</v>
      </c>
      <c r="K5" s="6"/>
      <c r="L5" s="6"/>
      <c r="M5" s="6"/>
      <c r="N5" s="4">
        <f>SUM(J5:J10)</f>
        <v>145</v>
      </c>
      <c r="O5" s="5" t="s">
        <v>16</v>
      </c>
    </row>
    <row r="6" spans="2:15" x14ac:dyDescent="0.25">
      <c r="B6" s="6"/>
      <c r="C6" s="6"/>
      <c r="D6" s="5" t="s">
        <v>3</v>
      </c>
      <c r="E6" s="8">
        <v>1</v>
      </c>
      <c r="F6" s="2">
        <f>IF(E6&lt;2,$H$13,IF(E6&lt;3,$I$13,$J$13))</f>
        <v>0.05</v>
      </c>
      <c r="G6" s="1" t="str">
        <f t="shared" ref="G6:G10" si="0">IF(E6&gt;3,"✘","✔")</f>
        <v>✔</v>
      </c>
      <c r="H6" s="8">
        <v>5</v>
      </c>
      <c r="I6" s="1">
        <f t="shared" ref="I6:I10" si="1">H6*60</f>
        <v>300</v>
      </c>
      <c r="J6" s="2">
        <f t="shared" ref="J6:J10" si="2">I6*F6</f>
        <v>15</v>
      </c>
      <c r="K6" s="6"/>
      <c r="L6" s="6"/>
      <c r="M6" s="6"/>
      <c r="N6" s="1">
        <f>SUM(I5:I10)</f>
        <v>3300</v>
      </c>
      <c r="O6" s="5" t="s">
        <v>17</v>
      </c>
    </row>
    <row r="7" spans="2:15" x14ac:dyDescent="0.25">
      <c r="B7" s="6"/>
      <c r="C7" s="6"/>
      <c r="D7" s="5" t="s">
        <v>3</v>
      </c>
      <c r="E7" s="8">
        <v>1</v>
      </c>
      <c r="F7" s="2">
        <f>IF(E7&lt;2,H13,IF(E7&lt;3,I13,J13))</f>
        <v>0.05</v>
      </c>
      <c r="G7" s="1" t="str">
        <f t="shared" si="0"/>
        <v>✔</v>
      </c>
      <c r="H7" s="8">
        <v>5</v>
      </c>
      <c r="I7" s="1">
        <f t="shared" si="1"/>
        <v>300</v>
      </c>
      <c r="J7" s="2">
        <f t="shared" si="2"/>
        <v>15</v>
      </c>
      <c r="K7" s="6"/>
      <c r="L7" s="6"/>
      <c r="M7" s="6"/>
      <c r="N7" s="1">
        <f>N6/60</f>
        <v>55</v>
      </c>
      <c r="O7" s="5" t="s">
        <v>15</v>
      </c>
    </row>
    <row r="8" spans="2:15" x14ac:dyDescent="0.25">
      <c r="B8" s="6"/>
      <c r="C8" s="6"/>
      <c r="D8" s="5" t="s">
        <v>4</v>
      </c>
      <c r="E8" s="8">
        <v>1</v>
      </c>
      <c r="F8" s="2">
        <f>IF(E8&lt;2,$H$14,IF(E8&lt;3,$I$14,$J$14))</f>
        <v>0.05</v>
      </c>
      <c r="G8" s="1" t="str">
        <f t="shared" si="0"/>
        <v>✔</v>
      </c>
      <c r="H8" s="8">
        <v>10</v>
      </c>
      <c r="I8" s="1">
        <f t="shared" si="1"/>
        <v>600</v>
      </c>
      <c r="J8" s="2">
        <f t="shared" si="2"/>
        <v>30</v>
      </c>
      <c r="K8" s="6"/>
      <c r="L8" s="6"/>
      <c r="M8" s="6"/>
      <c r="N8" s="1">
        <f>MAX(H5:H10)</f>
        <v>20</v>
      </c>
      <c r="O8" s="5" t="s">
        <v>18</v>
      </c>
    </row>
    <row r="9" spans="2:15" x14ac:dyDescent="0.25">
      <c r="B9" s="6"/>
      <c r="C9" s="6"/>
      <c r="D9" s="5" t="s">
        <v>4</v>
      </c>
      <c r="E9" s="8">
        <v>1</v>
      </c>
      <c r="F9" s="2">
        <f>IF(E9&lt;2,H14,IF(E9&lt;3,I14,J14))</f>
        <v>0.05</v>
      </c>
      <c r="G9" s="1" t="str">
        <f t="shared" si="0"/>
        <v>✔</v>
      </c>
      <c r="H9" s="8">
        <v>10</v>
      </c>
      <c r="I9" s="1">
        <f t="shared" si="1"/>
        <v>600</v>
      </c>
      <c r="J9" s="2">
        <f t="shared" si="2"/>
        <v>30</v>
      </c>
      <c r="K9" s="6"/>
      <c r="L9" s="6"/>
      <c r="M9" s="6"/>
      <c r="N9" s="1">
        <f>MIN(H5:H10)</f>
        <v>5</v>
      </c>
      <c r="O9" s="5" t="s">
        <v>19</v>
      </c>
    </row>
    <row r="10" spans="2:15" x14ac:dyDescent="0.25">
      <c r="B10" s="6"/>
      <c r="C10" s="6"/>
      <c r="D10" s="5" t="s">
        <v>5</v>
      </c>
      <c r="E10" s="8">
        <v>1</v>
      </c>
      <c r="F10" s="2">
        <f>IF(E10&lt;2,H15,IF(E10&lt;3,I15,J15))</f>
        <v>3.3333333333333333E-2</v>
      </c>
      <c r="G10" s="1" t="str">
        <f t="shared" si="0"/>
        <v>✔</v>
      </c>
      <c r="H10" s="8">
        <v>20</v>
      </c>
      <c r="I10" s="1">
        <f t="shared" si="1"/>
        <v>1200</v>
      </c>
      <c r="J10" s="2">
        <f t="shared" si="2"/>
        <v>40</v>
      </c>
      <c r="K10" s="6"/>
      <c r="L10" s="6"/>
      <c r="M10" s="6"/>
      <c r="N10" s="9">
        <v>165</v>
      </c>
      <c r="O10" s="5" t="s">
        <v>20</v>
      </c>
    </row>
    <row r="11" spans="2:15" x14ac:dyDescent="0.25">
      <c r="B11" s="6"/>
      <c r="C11" s="6"/>
      <c r="D11" s="6"/>
      <c r="E11" s="6"/>
      <c r="F11" s="6"/>
      <c r="G11" s="6"/>
      <c r="H11" s="5" t="s">
        <v>10</v>
      </c>
      <c r="I11" s="6"/>
      <c r="J11" s="6"/>
      <c r="K11" s="6"/>
      <c r="L11" s="6"/>
      <c r="M11" s="6"/>
      <c r="N11" s="1"/>
      <c r="O11" s="6"/>
    </row>
    <row r="12" spans="2:15" x14ac:dyDescent="0.25">
      <c r="B12" s="6"/>
      <c r="C12" s="6"/>
      <c r="D12" s="5" t="s">
        <v>6</v>
      </c>
      <c r="E12" s="1">
        <v>1</v>
      </c>
      <c r="F12" s="1">
        <v>2</v>
      </c>
      <c r="G12" s="1">
        <v>3</v>
      </c>
      <c r="H12" s="1">
        <v>1</v>
      </c>
      <c r="I12" s="1">
        <v>2</v>
      </c>
      <c r="J12" s="1">
        <v>3</v>
      </c>
      <c r="K12" s="6"/>
      <c r="L12" s="6"/>
      <c r="M12" s="6"/>
      <c r="N12" s="7">
        <f>N5*N10</f>
        <v>23925</v>
      </c>
      <c r="O12" s="5" t="s">
        <v>21</v>
      </c>
    </row>
    <row r="13" spans="2:15" x14ac:dyDescent="0.25">
      <c r="B13" s="6"/>
      <c r="C13" s="6"/>
      <c r="D13" s="5" t="s">
        <v>7</v>
      </c>
      <c r="E13" s="1">
        <v>20</v>
      </c>
      <c r="F13" s="1">
        <v>18</v>
      </c>
      <c r="G13" s="1">
        <v>16</v>
      </c>
      <c r="H13" s="3">
        <f>1/E13</f>
        <v>0.05</v>
      </c>
      <c r="I13" s="3">
        <f t="shared" ref="I13:J15" si="3">1/F13</f>
        <v>5.5555555555555552E-2</v>
      </c>
      <c r="J13" s="3">
        <f t="shared" si="3"/>
        <v>6.25E-2</v>
      </c>
      <c r="K13" s="6"/>
      <c r="L13" s="6"/>
      <c r="M13" s="6"/>
      <c r="N13" s="6"/>
      <c r="O13" s="6"/>
    </row>
    <row r="14" spans="2:15" x14ac:dyDescent="0.25">
      <c r="B14" s="6"/>
      <c r="C14" s="6"/>
      <c r="D14" s="5" t="s">
        <v>8</v>
      </c>
      <c r="E14" s="1">
        <v>20</v>
      </c>
      <c r="F14" s="1">
        <v>17</v>
      </c>
      <c r="G14" s="1">
        <v>14</v>
      </c>
      <c r="H14" s="3">
        <f t="shared" ref="H14:H15" si="4">1/E14</f>
        <v>0.05</v>
      </c>
      <c r="I14" s="3">
        <f t="shared" si="3"/>
        <v>5.8823529411764705E-2</v>
      </c>
      <c r="J14" s="3">
        <f t="shared" si="3"/>
        <v>7.1428571428571425E-2</v>
      </c>
      <c r="K14" s="6"/>
      <c r="L14" s="6"/>
      <c r="M14" s="6"/>
      <c r="N14" s="6"/>
      <c r="O14" s="6"/>
    </row>
    <row r="15" spans="2:15" x14ac:dyDescent="0.25">
      <c r="B15" s="6"/>
      <c r="C15" s="6"/>
      <c r="D15" s="5" t="s">
        <v>9</v>
      </c>
      <c r="E15" s="1">
        <v>30</v>
      </c>
      <c r="F15" s="1">
        <v>27</v>
      </c>
      <c r="G15" s="1">
        <v>24</v>
      </c>
      <c r="H15" s="3">
        <f t="shared" si="4"/>
        <v>3.3333333333333333E-2</v>
      </c>
      <c r="I15" s="3">
        <f t="shared" si="3"/>
        <v>3.7037037037037035E-2</v>
      </c>
      <c r="J15" s="3">
        <f t="shared" si="3"/>
        <v>4.1666666666666664E-2</v>
      </c>
      <c r="K15" s="6"/>
      <c r="L15" s="6"/>
      <c r="M15" s="6"/>
      <c r="N15" s="6"/>
      <c r="O15" s="6"/>
    </row>
  </sheetData>
  <sheetProtection algorithmName="SHA-512" hashValue="bHMAqX3Tvb1Tm+j3vNrbzEPkcjr8QO1ORtC+JME9hPo5b46Q4gG/jI9rdSaY3efoblhi76Un6ki6uVW2mkfxiw==" saltValue="1zghr0Uxdm0aUSjcvixomg==" spinCount="100000" sheet="1" objects="1" scenarios="1" selectLockedCells="1"/>
  <conditionalFormatting sqref="E5:E10">
    <cfRule type="cellIs" dxfId="0" priority="1" operator="greaterThan">
      <formula>3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Trzecziak</dc:creator>
  <cp:lastModifiedBy>Sven Trzecziak</cp:lastModifiedBy>
  <dcterms:created xsi:type="dcterms:W3CDTF">2020-02-21T12:29:15Z</dcterms:created>
  <dcterms:modified xsi:type="dcterms:W3CDTF">2020-02-21T14:08:06Z</dcterms:modified>
</cp:coreProperties>
</file>